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CINTHIA" sheetId="3" r:id="rId3"/>
  </sheets>
  <definedNames>
    <definedName name="_xlnm._FilterDatabase" localSheetId="1" hidden="1">EXPOSITOR!$A$38:$C$39</definedName>
  </definedNames>
  <calcPr calcId="125725"/>
</workbook>
</file>

<file path=xl/calcChain.xml><?xml version="1.0" encoding="utf-8"?>
<calcChain xmlns="http://schemas.openxmlformats.org/spreadsheetml/2006/main">
  <c r="C32" i="1"/>
  <c r="C31"/>
  <c r="N31" i="3" l="1"/>
  <c r="M31"/>
  <c r="L31"/>
  <c r="K31"/>
  <c r="J31"/>
  <c r="I31"/>
  <c r="H31"/>
  <c r="G31"/>
  <c r="F31"/>
  <c r="E31"/>
  <c r="D31"/>
  <c r="C31"/>
  <c r="B31"/>
  <c r="C28" i="1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39" i="2"/>
  <c r="A33"/>
  <c r="F33"/>
  <c r="G33"/>
  <c r="E33"/>
  <c r="D33"/>
  <c r="C33"/>
  <c r="B33"/>
  <c r="C38" s="1"/>
  <c r="G37" i="3" l="1"/>
  <c r="H37" s="1"/>
  <c r="E38" i="2"/>
  <c r="B38"/>
  <c r="D38" s="1"/>
  <c r="G34" i="3"/>
  <c r="J34" s="1"/>
  <c r="B34"/>
  <c r="C34" s="1"/>
  <c r="B36"/>
  <c r="D36" s="1"/>
  <c r="B39" i="2"/>
  <c r="D39" s="1"/>
  <c r="B31" i="1"/>
  <c r="I37" i="3" l="1"/>
  <c r="J37"/>
  <c r="E39" i="2"/>
  <c r="B32" i="1"/>
  <c r="H34" i="3"/>
  <c r="I34"/>
  <c r="K34"/>
  <c r="D34"/>
  <c r="E34"/>
  <c r="E36"/>
  <c r="C36"/>
</calcChain>
</file>

<file path=xl/sharedStrings.xml><?xml version="1.0" encoding="utf-8"?>
<sst xmlns="http://schemas.openxmlformats.org/spreadsheetml/2006/main" count="213" uniqueCount="46">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</sst>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6" workbookViewId="0">
      <selection activeCell="F27" sqref="F27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28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6">
        <v>100</v>
      </c>
      <c r="C20" s="27" t="str">
        <f t="shared" si="0"/>
        <v>APROBADO</v>
      </c>
    </row>
    <row r="21" spans="1:3">
      <c r="A21" s="24">
        <f t="shared" si="1"/>
        <v>20</v>
      </c>
      <c r="B21" s="26">
        <v>100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59"/>
      <c r="B29" s="69"/>
      <c r="C29" s="59"/>
    </row>
    <row r="31" spans="1:3">
      <c r="A31" s="28" t="s">
        <v>13</v>
      </c>
      <c r="B31" s="2">
        <f>COUNTIF(C2:C28,"APROBADO")</f>
        <v>27</v>
      </c>
      <c r="C31" s="18">
        <f>B31/A28</f>
        <v>1</v>
      </c>
    </row>
    <row r="32" spans="1:3">
      <c r="A32" s="28" t="s">
        <v>14</v>
      </c>
      <c r="B32" s="2">
        <f>COUNTIF(C2:C28,"reprobado")</f>
        <v>0</v>
      </c>
      <c r="C32" s="18">
        <f>B32/A28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0"/>
  <sheetViews>
    <sheetView tabSelected="1" topLeftCell="A16" workbookViewId="0">
      <selection activeCell="F36" sqref="F36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5" t="s">
        <v>2</v>
      </c>
      <c r="B4" s="72" t="s">
        <v>7</v>
      </c>
      <c r="C4" s="73"/>
      <c r="D4" s="74"/>
      <c r="E4" s="72" t="s">
        <v>8</v>
      </c>
      <c r="F4" s="73"/>
      <c r="G4" s="74"/>
    </row>
    <row r="5" spans="1:7">
      <c r="A5" s="75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 t="s">
        <v>44</v>
      </c>
      <c r="G29" s="11"/>
    </row>
    <row r="30" spans="1:7">
      <c r="A30" s="8">
        <v>25</v>
      </c>
      <c r="B30" s="9"/>
      <c r="C30" s="10"/>
      <c r="D30" s="11" t="s">
        <v>10</v>
      </c>
      <c r="E30" s="9"/>
      <c r="F30" s="10" t="s">
        <v>44</v>
      </c>
      <c r="G30" s="11"/>
    </row>
    <row r="31" spans="1:7">
      <c r="A31" s="8">
        <v>26</v>
      </c>
      <c r="B31" s="9"/>
      <c r="C31" s="10"/>
      <c r="D31" s="11" t="s">
        <v>10</v>
      </c>
      <c r="E31" s="9" t="s">
        <v>43</v>
      </c>
      <c r="F31" s="10"/>
      <c r="G31" s="11"/>
    </row>
    <row r="32" spans="1:7" ht="15.75" thickBot="1">
      <c r="A32" s="8">
        <v>27</v>
      </c>
      <c r="B32" s="9"/>
      <c r="C32" s="10" t="s">
        <v>44</v>
      </c>
      <c r="D32" s="11"/>
      <c r="E32" s="9"/>
      <c r="F32" s="10" t="s">
        <v>44</v>
      </c>
      <c r="G32" s="11"/>
    </row>
    <row r="33" spans="1:7" ht="15.75" thickBot="1">
      <c r="A33" s="12">
        <f>COUNT(A6:A32)</f>
        <v>27</v>
      </c>
      <c r="B33" s="13">
        <f>COUNTIF(B6:B32,"a")</f>
        <v>0</v>
      </c>
      <c r="C33" s="14">
        <f>COUNTIF(C6:C32,"b")</f>
        <v>1</v>
      </c>
      <c r="D33" s="16">
        <f>COUNTIF(D6:D32,"c")</f>
        <v>26</v>
      </c>
      <c r="E33" s="13">
        <f>COUNTIF(E6:E32,"a")</f>
        <v>1</v>
      </c>
      <c r="F33" s="14">
        <f>COUNTIF(F6:F32,"b")</f>
        <v>3</v>
      </c>
      <c r="G33" s="54">
        <f>COUNTIF(G6:G32,"c")</f>
        <v>23</v>
      </c>
    </row>
    <row r="34" spans="1:7">
      <c r="A34" s="15"/>
      <c r="B34" s="15"/>
      <c r="C34" s="15"/>
      <c r="D34" s="15"/>
      <c r="E34" s="15"/>
      <c r="F34" s="15"/>
      <c r="G34" s="15"/>
    </row>
    <row r="37" spans="1:7">
      <c r="B37" s="20" t="s">
        <v>11</v>
      </c>
      <c r="C37" s="20" t="s">
        <v>4</v>
      </c>
      <c r="D37" s="20" t="s">
        <v>5</v>
      </c>
      <c r="E37" s="20" t="s">
        <v>6</v>
      </c>
    </row>
    <row r="38" spans="1:7">
      <c r="A38" s="7" t="s">
        <v>3</v>
      </c>
      <c r="B38" s="19">
        <f>MAX(B33:D33,B33:D33)</f>
        <v>26</v>
      </c>
      <c r="C38" s="21" t="str">
        <f>IF((B33=A38),B5,"")</f>
        <v/>
      </c>
      <c r="D38" s="21" t="str">
        <f>IF((C33=B38),C5,"")</f>
        <v/>
      </c>
      <c r="E38" s="21" t="str">
        <f>IF((D33=C38),D5,"")</f>
        <v/>
      </c>
    </row>
    <row r="39" spans="1:7">
      <c r="A39" s="7" t="s">
        <v>9</v>
      </c>
      <c r="B39" s="19">
        <f>MAX(E33:G33,E33:G33)</f>
        <v>23</v>
      </c>
      <c r="C39" s="21" t="str">
        <f>IF((B34=A39),B6,"")</f>
        <v/>
      </c>
      <c r="D39" s="21" t="str">
        <f>IF((C34=B39),C6,"")</f>
        <v/>
      </c>
      <c r="E39" s="21" t="str">
        <f>IF((G33=B39),G5,"")</f>
        <v>c) Si</v>
      </c>
    </row>
    <row r="40" spans="1:7">
      <c r="B40" s="7"/>
      <c r="C40" s="7"/>
      <c r="D40" s="7"/>
      <c r="E40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37"/>
  <sheetViews>
    <sheetView topLeftCell="A19" zoomScale="80" zoomScaleNormal="80" workbookViewId="0">
      <selection activeCell="P8" sqref="P8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6" t="s">
        <v>15</v>
      </c>
      <c r="C2" s="77"/>
      <c r="D2" s="77"/>
      <c r="E2" s="76" t="s">
        <v>16</v>
      </c>
      <c r="F2" s="81"/>
      <c r="G2" s="81"/>
      <c r="H2" s="78" t="s">
        <v>17</v>
      </c>
      <c r="I2" s="79"/>
      <c r="J2" s="79"/>
      <c r="K2" s="80"/>
      <c r="L2" s="82" t="s">
        <v>18</v>
      </c>
      <c r="M2" s="82"/>
      <c r="N2" s="83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/>
      <c r="G4" s="37" t="s">
        <v>10</v>
      </c>
      <c r="H4" s="45"/>
      <c r="I4" s="37"/>
      <c r="J4" s="48" t="s">
        <v>10</v>
      </c>
      <c r="K4" s="38"/>
      <c r="L4" s="45" t="s">
        <v>43</v>
      </c>
      <c r="M4" s="43"/>
      <c r="N4" s="56"/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/>
      <c r="G5" s="35" t="s">
        <v>10</v>
      </c>
      <c r="H5" s="51"/>
      <c r="I5" s="34"/>
      <c r="J5" s="52"/>
      <c r="K5" s="41" t="s">
        <v>45</v>
      </c>
      <c r="L5" s="51"/>
      <c r="M5" s="34" t="s">
        <v>44</v>
      </c>
      <c r="N5" s="57"/>
      <c r="O5" s="29"/>
      <c r="P5" s="29"/>
    </row>
    <row r="6" spans="1:16">
      <c r="A6" s="17">
        <f t="shared" ref="A6:A24" si="0">A5+1</f>
        <v>3</v>
      </c>
      <c r="B6" s="46"/>
      <c r="C6" s="35" t="s">
        <v>44</v>
      </c>
      <c r="D6" s="49"/>
      <c r="E6" s="39"/>
      <c r="F6" s="49"/>
      <c r="G6" s="35" t="s">
        <v>10</v>
      </c>
      <c r="H6" s="46"/>
      <c r="I6" s="35"/>
      <c r="J6" s="49"/>
      <c r="K6" s="40" t="s">
        <v>45</v>
      </c>
      <c r="L6" s="46"/>
      <c r="M6" s="35"/>
      <c r="N6" s="50" t="s">
        <v>10</v>
      </c>
    </row>
    <row r="7" spans="1:16">
      <c r="A7" s="17">
        <f t="shared" si="0"/>
        <v>4</v>
      </c>
      <c r="B7" s="46"/>
      <c r="C7" s="35"/>
      <c r="D7" s="49" t="s">
        <v>10</v>
      </c>
      <c r="E7" s="39"/>
      <c r="F7" s="49"/>
      <c r="G7" s="35" t="s">
        <v>10</v>
      </c>
      <c r="H7" s="46"/>
      <c r="I7" s="35" t="s">
        <v>44</v>
      </c>
      <c r="J7" s="49"/>
      <c r="K7" s="40"/>
      <c r="L7" s="46"/>
      <c r="M7" s="35" t="s">
        <v>44</v>
      </c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/>
      <c r="F8" s="49"/>
      <c r="G8" s="35" t="s">
        <v>10</v>
      </c>
      <c r="H8" s="46"/>
      <c r="I8" s="35"/>
      <c r="J8" s="49"/>
      <c r="K8" s="40" t="s">
        <v>45</v>
      </c>
      <c r="L8" s="46" t="s">
        <v>43</v>
      </c>
      <c r="M8" s="35"/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 t="s">
        <v>43</v>
      </c>
      <c r="M9" s="35"/>
      <c r="N9" s="50"/>
    </row>
    <row r="10" spans="1:16">
      <c r="A10" s="17">
        <f t="shared" si="0"/>
        <v>7</v>
      </c>
      <c r="B10" s="46"/>
      <c r="C10" s="35"/>
      <c r="D10" s="49" t="s">
        <v>10</v>
      </c>
      <c r="E10" s="39"/>
      <c r="F10" s="49"/>
      <c r="G10" s="35" t="s">
        <v>10</v>
      </c>
      <c r="H10" s="46"/>
      <c r="I10" s="35"/>
      <c r="J10" s="49" t="s">
        <v>10</v>
      </c>
      <c r="K10" s="40"/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/>
      <c r="G11" s="35" t="s">
        <v>10</v>
      </c>
      <c r="H11" s="46" t="s">
        <v>43</v>
      </c>
      <c r="I11" s="35"/>
      <c r="J11" s="49"/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/>
      <c r="K12" s="40" t="s">
        <v>45</v>
      </c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 t="s">
        <v>10</v>
      </c>
      <c r="K13" s="40"/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 t="s">
        <v>10</v>
      </c>
      <c r="K14" s="40"/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/>
      <c r="K15" s="40" t="s">
        <v>45</v>
      </c>
      <c r="L15" s="46"/>
      <c r="M15" s="35" t="s">
        <v>44</v>
      </c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/>
      <c r="G16" s="35" t="s">
        <v>10</v>
      </c>
      <c r="H16" s="46"/>
      <c r="I16" s="35"/>
      <c r="J16" s="49" t="s">
        <v>10</v>
      </c>
      <c r="K16" s="40"/>
      <c r="L16" s="46"/>
      <c r="M16" s="35"/>
      <c r="N16" s="50" t="s">
        <v>10</v>
      </c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 t="s">
        <v>10</v>
      </c>
      <c r="K17" s="40"/>
      <c r="L17" s="46"/>
      <c r="M17" s="35"/>
      <c r="N17" s="50" t="s">
        <v>10</v>
      </c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/>
      <c r="K18" s="40" t="s">
        <v>45</v>
      </c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 t="s">
        <v>44</v>
      </c>
      <c r="D19" s="49"/>
      <c r="E19" s="39"/>
      <c r="F19" s="49"/>
      <c r="G19" s="35" t="s">
        <v>10</v>
      </c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 t="s">
        <v>10</v>
      </c>
      <c r="K20" s="40"/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 t="s">
        <v>10</v>
      </c>
      <c r="K21" s="40"/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 t="s">
        <v>44</v>
      </c>
      <c r="D22" s="49"/>
      <c r="E22" s="39"/>
      <c r="F22" s="49"/>
      <c r="G22" s="35" t="s">
        <v>10</v>
      </c>
      <c r="H22" s="46"/>
      <c r="I22" s="35"/>
      <c r="J22" s="49" t="s">
        <v>10</v>
      </c>
      <c r="K22" s="40"/>
      <c r="L22" s="46" t="s">
        <v>43</v>
      </c>
      <c r="M22" s="35"/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 t="s">
        <v>44</v>
      </c>
      <c r="G23" s="35"/>
      <c r="H23" s="46"/>
      <c r="I23" s="35"/>
      <c r="J23" s="49"/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 t="s">
        <v>43</v>
      </c>
      <c r="I24" s="35"/>
      <c r="J24" s="49"/>
      <c r="K24" s="40"/>
      <c r="L24" s="49" t="s">
        <v>43</v>
      </c>
      <c r="M24" s="35"/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/>
      <c r="I25" s="35"/>
      <c r="J25" s="49" t="s">
        <v>10</v>
      </c>
      <c r="K25" s="40"/>
      <c r="L25" s="49"/>
      <c r="M25" s="35" t="s">
        <v>44</v>
      </c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/>
      <c r="K26" s="40" t="s">
        <v>45</v>
      </c>
      <c r="L26" s="49" t="s">
        <v>43</v>
      </c>
      <c r="M26" s="35"/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 t="s">
        <v>43</v>
      </c>
      <c r="I28" s="35"/>
      <c r="J28" s="49"/>
      <c r="K28" s="40"/>
      <c r="L28" s="49" t="s">
        <v>43</v>
      </c>
      <c r="M28" s="35"/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 t="s">
        <v>10</v>
      </c>
      <c r="K29" s="40"/>
      <c r="L29" s="49" t="s">
        <v>43</v>
      </c>
      <c r="M29" s="35"/>
      <c r="N29" s="50"/>
    </row>
    <row r="30" spans="1:14">
      <c r="A30" s="17">
        <v>27</v>
      </c>
      <c r="B30" s="46"/>
      <c r="C30" s="35"/>
      <c r="D30" s="50" t="s">
        <v>10</v>
      </c>
      <c r="E30" s="35"/>
      <c r="F30" s="49" t="s">
        <v>44</v>
      </c>
      <c r="G30" s="40"/>
      <c r="H30" s="49" t="s">
        <v>43</v>
      </c>
      <c r="I30" s="35"/>
      <c r="J30" s="49"/>
      <c r="K30" s="40"/>
      <c r="L30" s="49"/>
      <c r="M30" s="35" t="s">
        <v>44</v>
      </c>
      <c r="N30" s="50"/>
    </row>
    <row r="31" spans="1:14">
      <c r="B31" s="67">
        <f>COUNTIF(B4:B30,"a")</f>
        <v>0</v>
      </c>
      <c r="C31" s="68">
        <f>COUNTIF(C4:C30,"b")</f>
        <v>4</v>
      </c>
      <c r="D31" s="67">
        <f>COUNTIF(D4:D30,"c")</f>
        <v>23</v>
      </c>
      <c r="E31" s="68">
        <f>COUNTIF(E4:E30,"a")</f>
        <v>0</v>
      </c>
      <c r="F31" s="67">
        <f>COUNTIF(F4:F30,"b")</f>
        <v>2</v>
      </c>
      <c r="G31" s="71">
        <f>COUNTIF(G4:G30,"c")</f>
        <v>25</v>
      </c>
      <c r="H31" s="67">
        <f>COUNTIF(H4:H30,"a")</f>
        <v>4</v>
      </c>
      <c r="I31" s="68">
        <f>COUNTIF(I4:I30,"b")</f>
        <v>1</v>
      </c>
      <c r="J31" s="67">
        <f>COUNTIF(J4:J30,"c")</f>
        <v>11</v>
      </c>
      <c r="K31" s="68">
        <f>COUNTIF(K4:K30,"d")</f>
        <v>10</v>
      </c>
      <c r="L31" s="67">
        <f>COUNTIF(L4:L30,"a")</f>
        <v>16</v>
      </c>
      <c r="M31" s="68">
        <f>COUNTIF(M4:M30,"b")</f>
        <v>8</v>
      </c>
      <c r="N31" s="67">
        <f>COUNTIF(N4:N30,"c")</f>
        <v>3</v>
      </c>
    </row>
    <row r="33" spans="1:11">
      <c r="B33" s="35"/>
      <c r="C33" s="60" t="s">
        <v>33</v>
      </c>
      <c r="D33" s="60" t="s">
        <v>34</v>
      </c>
      <c r="E33" s="60" t="s">
        <v>39</v>
      </c>
      <c r="F33" s="35"/>
      <c r="H33" s="60" t="s">
        <v>35</v>
      </c>
      <c r="I33" s="60" t="s">
        <v>36</v>
      </c>
      <c r="J33" s="60" t="s">
        <v>37</v>
      </c>
      <c r="K33" s="61" t="s">
        <v>38</v>
      </c>
    </row>
    <row r="34" spans="1:11">
      <c r="A34" s="62" t="s">
        <v>29</v>
      </c>
      <c r="B34" s="19">
        <f>MAX(B31:D31,B31:D31)</f>
        <v>23</v>
      </c>
      <c r="C34" s="21" t="str">
        <f>IF((B31=B34),B3,"")</f>
        <v/>
      </c>
      <c r="D34" s="21" t="str">
        <f>IF((C31=B34),C3,"")</f>
        <v/>
      </c>
      <c r="E34" s="21" t="str">
        <f>IF((D31=B34),D3,"")</f>
        <v>c) Bueno</v>
      </c>
      <c r="F34" s="63" t="s">
        <v>31</v>
      </c>
      <c r="G34" s="19">
        <f>MAX(H31:K31)</f>
        <v>11</v>
      </c>
      <c r="H34" s="21" t="str">
        <f>IF((H31=G34),H3,"")</f>
        <v/>
      </c>
      <c r="I34" s="21" t="str">
        <f>IF((I31=G34),I3,"")</f>
        <v/>
      </c>
      <c r="J34" s="21" t="str">
        <f>IF((J31=G34),J3,"")</f>
        <v>c) Vídeos</v>
      </c>
      <c r="K34" s="21" t="str">
        <f>IF((K31=G34),K3,"")</f>
        <v/>
      </c>
    </row>
    <row r="35" spans="1:11">
      <c r="A35" s="62"/>
      <c r="B35" s="59"/>
      <c r="C35" s="34"/>
      <c r="D35" s="34"/>
      <c r="E35" s="34"/>
      <c r="F35" s="64"/>
      <c r="G35" s="59"/>
      <c r="H35" s="34"/>
      <c r="I35" s="34"/>
      <c r="J35" s="34"/>
      <c r="K35" s="34"/>
    </row>
    <row r="36" spans="1:11" ht="34.5" customHeight="1">
      <c r="A36" s="62" t="s">
        <v>30</v>
      </c>
      <c r="B36" s="21">
        <f>MAX(E31:G31,E31:G31)</f>
        <v>25</v>
      </c>
      <c r="C36" s="21" t="str">
        <f>IF((E31=B36),E3,"")</f>
        <v/>
      </c>
      <c r="D36" s="21" t="str">
        <f>IF((F31=B36),F3,"")</f>
        <v/>
      </c>
      <c r="E36" s="21" t="str">
        <f>IF((G31=B36),G3,"")</f>
        <v>c) Bueno</v>
      </c>
      <c r="F36" s="17"/>
      <c r="H36" s="61" t="s">
        <v>40</v>
      </c>
      <c r="I36" s="61" t="s">
        <v>41</v>
      </c>
      <c r="J36" s="61" t="s">
        <v>42</v>
      </c>
      <c r="K36" s="35"/>
    </row>
    <row r="37" spans="1:11" ht="43.5" customHeight="1">
      <c r="F37" s="66" t="s">
        <v>32</v>
      </c>
      <c r="G37" s="65">
        <f>MAX(L31:N31)</f>
        <v>16</v>
      </c>
      <c r="H37" s="58" t="str">
        <f>IF((L31=G37),L3,"")</f>
        <v>a) Derechos y obligaciones del ciudadano</v>
      </c>
      <c r="I37" s="21" t="str">
        <f>IF((M31=G37),M3,"")</f>
        <v/>
      </c>
      <c r="J37" s="58" t="str">
        <f>IF((N31=G37),N3,"")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CINTHIA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2013-06-26T19:39:10Z</dcterms:modified>
</cp:coreProperties>
</file>